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209040\Documents\"/>
    </mc:Choice>
  </mc:AlternateContent>
  <xr:revisionPtr revIDLastSave="0" documentId="13_ncr:1_{D04A0EB4-1256-4EEA-B6A3-9E9EB19F2959}" xr6:coauthVersionLast="47" xr6:coauthVersionMax="47" xr10:uidLastSave="{00000000-0000-0000-0000-000000000000}"/>
  <bookViews>
    <workbookView xWindow="-108" yWindow="-108" windowWidth="23256" windowHeight="12576" activeTab="1" xr2:uid="{D3B9A64C-DBF9-468E-96E7-B5F324FF186E}"/>
  </bookViews>
  <sheets>
    <sheet name="Sheet1" sheetId="1" r:id="rId1"/>
    <sheet name="Readm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9" i="1" l="1"/>
  <c r="AJ9" i="1"/>
  <c r="AH9" i="1"/>
  <c r="AF9" i="1"/>
  <c r="AL7" i="1"/>
  <c r="AJ7" i="1"/>
  <c r="AH7" i="1"/>
  <c r="AF7" i="1"/>
  <c r="S9" i="1"/>
  <c r="S7" i="1"/>
  <c r="U9" i="1"/>
  <c r="W9" i="1"/>
  <c r="Y9" i="1"/>
  <c r="Y7" i="1"/>
  <c r="W7" i="1"/>
  <c r="U7" i="1"/>
  <c r="N9" i="1"/>
  <c r="L9" i="1"/>
  <c r="J9" i="1"/>
  <c r="H9" i="1"/>
  <c r="F9" i="1"/>
  <c r="N7" i="1"/>
  <c r="L7" i="1"/>
  <c r="J7" i="1"/>
  <c r="H7" i="1"/>
  <c r="F7" i="1"/>
  <c r="D9" i="1"/>
  <c r="D7" i="1"/>
</calcChain>
</file>

<file path=xl/sharedStrings.xml><?xml version="1.0" encoding="utf-8"?>
<sst xmlns="http://schemas.openxmlformats.org/spreadsheetml/2006/main" count="59" uniqueCount="12">
  <si>
    <t>N</t>
  </si>
  <si>
    <t>f2/f1</t>
  </si>
  <si>
    <t>S1(max)</t>
  </si>
  <si>
    <t>S2,S3(max)</t>
  </si>
  <si>
    <t>I(min),dB</t>
  </si>
  <si>
    <t>F</t>
  </si>
  <si>
    <t>Z</t>
  </si>
  <si>
    <t>R</t>
  </si>
  <si>
    <t>N/A</t>
  </si>
  <si>
    <t>RL1 (dB)</t>
  </si>
  <si>
    <t>RL2,3(dB)</t>
  </si>
  <si>
    <t>This table came from Cohn's paper and he data was entered in out table above.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</si>
</sst>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</font>
    <font>
      <sz val="10"/>
      <color theme="1"/>
      <name val="DengXi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325270</xdr:colOff>
      <xdr:row>29</xdr:row>
      <xdr:rowOff>11790</xdr:rowOff>
    </xdr:from>
    <xdr:to>
      <xdr:col>11</xdr:col>
      <xdr:colOff>500531</xdr:colOff>
      <xdr:row>54</xdr:row>
      <xdr:rowOff>160637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5DC9FC9-96DA-729B-A760-A78FBA70E9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9468" y="5245306"/>
          <a:ext cx="4395568" cy="4545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251460</xdr:colOff>
      <xdr:row>2</xdr:row>
      <xdr:rowOff>152400</xdr:rowOff>
    </xdr:from>
    <xdr:to>
      <xdr:col>15</xdr:col>
      <xdr:colOff>502920</xdr:colOff>
      <xdr:row>26</xdr:row>
      <xdr:rowOff>53340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AA6CA52-4F65-74F8-F3BC-058E5BF3AEAB}"/>
            </a:ext>
          </a:extLst>
        </xdr:cNvPr>
        <xdr:cNvSpPr txBox="1"/>
      </xdr:nvSpPr>
      <xdr:spPr>
        <a:xfrm>
          <a:off x="3299460" y="518160"/>
          <a:ext cx="6347460" cy="42900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15 February 2025</a:t>
          </a:r>
        </a:p>
        <a:p>
          <a:endParaRPr lang="en-US" sz="1100"/>
        </a:p>
        <a:p>
          <a:r>
            <a:rPr lang="en-US" sz="1100"/>
            <a:t>Wilkinson</a:t>
          </a:r>
          <a:r>
            <a:rPr lang="en-US" sz="1100" baseline="0"/>
            <a:t> resistors M101. xlsx</a:t>
          </a:r>
        </a:p>
        <a:p>
          <a:endParaRPr lang="en-US" sz="1100" baseline="0"/>
        </a:p>
        <a:p>
          <a:r>
            <a:rPr lang="en-US" sz="1100" baseline="0"/>
            <a:t>This spreadsheet contains Z and R values for Wilkinson power dividers from 2 to 15 sections.</a:t>
          </a:r>
        </a:p>
        <a:p>
          <a:endParaRPr lang="en-US" sz="1100" baseline="0"/>
        </a:p>
        <a:p>
          <a:r>
            <a:rPr lang="en-US" sz="1100" baseline="0"/>
            <a:t>It was put together thanks to a contribution from Max Passion in February 2025.</a:t>
          </a:r>
        </a:p>
        <a:p>
          <a:endParaRPr lang="en-US" sz="1100" baseline="0"/>
        </a:p>
        <a:p>
          <a:r>
            <a:rPr lang="en-US" sz="1100" baseline="0"/>
            <a:t>We are missing data for five and six section designs, we'll fill that in later.</a:t>
          </a:r>
        </a:p>
        <a:p>
          <a:endParaRPr lang="en-US" sz="1100" baseline="0"/>
        </a:p>
        <a:p>
          <a:r>
            <a:rPr lang="en-US" sz="1100" baseline="0"/>
            <a:t>Look on this Microwavs101 page for additional explanation:</a:t>
          </a:r>
        </a:p>
        <a:p>
          <a:endParaRPr lang="en-US" sz="1100" baseline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https://www.microwaves101.com/encyclopedias/ideal-resistors-for-broad-band-multi-section-wilkinson-power-dividers</a:t>
          </a:r>
          <a:endParaRPr lang="en-US" sz="1100" baseline="0"/>
        </a:p>
        <a:p>
          <a:endParaRPr lang="en-US" sz="1100" baseline="0"/>
        </a:p>
        <a:p>
          <a:r>
            <a:rPr lang="en-US" sz="1100" baseline="0"/>
            <a:t>The technique is based on this paper:</a:t>
          </a:r>
        </a:p>
        <a:p>
          <a:endParaRPr lang="en-US" sz="1100" baseline="0"/>
        </a:p>
        <a:p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S. B. Cohn, “A class of broadband three port TEM-mode hybrids,” IEEE Transactions on Microwave Theory and Techniques, vol. MTT-16, no. 2, pp. 110–116, February 1968.</a:t>
          </a:r>
          <a:endParaRPr lang="en-US" sz="1100" baseline="0"/>
        </a:p>
        <a:p>
          <a:endParaRPr lang="en-US" sz="1100" baseline="0"/>
        </a:p>
        <a:p>
          <a:endParaRPr lang="en-US" sz="1100" baseline="0"/>
        </a:p>
        <a:p>
          <a:endParaRPr lang="en-US" sz="1100" baseline="0"/>
        </a:p>
        <a:p>
          <a:endParaRPr lang="en-US" sz="1100" baseline="0"/>
        </a:p>
        <a:p>
          <a:endParaRPr lang="en-US" sz="1100" baseline="0"/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E1E09-1A07-457D-A01A-AA9FC0958212}">
  <dimension ref="C4:AM28"/>
  <sheetViews>
    <sheetView zoomScale="91" zoomScaleNormal="91" workbookViewId="0">
      <selection activeCell="F28" sqref="F28"/>
    </sheetView>
  </sheetViews>
  <sheetFormatPr defaultColWidth="8.77734375" defaultRowHeight="13.8" x14ac:dyDescent="0.3"/>
  <cols>
    <col min="1" max="2" width="8.77734375" style="1"/>
    <col min="3" max="3" width="11.5546875" style="1" customWidth="1"/>
    <col min="4" max="17" width="8.77734375" style="1"/>
    <col min="18" max="18" width="11.77734375" style="1" customWidth="1"/>
    <col min="19" max="30" width="8.77734375" style="1"/>
    <col min="31" max="31" width="12.77734375" style="1" customWidth="1"/>
    <col min="32" max="16384" width="8.77734375" style="1"/>
  </cols>
  <sheetData>
    <row r="4" spans="3:39" ht="15" customHeight="1" x14ac:dyDescent="0.3">
      <c r="C4" s="2" t="s">
        <v>0</v>
      </c>
      <c r="D4" s="9">
        <v>2</v>
      </c>
      <c r="E4" s="9"/>
      <c r="F4" s="9">
        <v>2</v>
      </c>
      <c r="G4" s="9"/>
      <c r="H4" s="9">
        <v>3</v>
      </c>
      <c r="I4" s="9"/>
      <c r="J4" s="9">
        <v>3</v>
      </c>
      <c r="K4" s="9"/>
      <c r="L4" s="9">
        <v>4</v>
      </c>
      <c r="M4" s="9"/>
      <c r="N4" s="9">
        <v>7</v>
      </c>
      <c r="O4" s="9"/>
      <c r="R4" s="2" t="s">
        <v>0</v>
      </c>
      <c r="S4" s="10">
        <v>8</v>
      </c>
      <c r="T4" s="10"/>
      <c r="U4" s="10">
        <v>9</v>
      </c>
      <c r="V4" s="10"/>
      <c r="W4" s="10">
        <v>10</v>
      </c>
      <c r="X4" s="10"/>
      <c r="Y4" s="10">
        <v>11</v>
      </c>
      <c r="Z4" s="10"/>
      <c r="AE4" s="2" t="s">
        <v>0</v>
      </c>
      <c r="AF4" s="10">
        <v>12</v>
      </c>
      <c r="AG4" s="10"/>
      <c r="AH4" s="10">
        <v>13</v>
      </c>
      <c r="AI4" s="10"/>
      <c r="AJ4" s="10">
        <v>14</v>
      </c>
      <c r="AK4" s="10"/>
      <c r="AL4" s="10">
        <v>15</v>
      </c>
      <c r="AM4" s="10"/>
    </row>
    <row r="5" spans="3:39" ht="15" customHeight="1" x14ac:dyDescent="0.3">
      <c r="C5" s="2" t="s">
        <v>1</v>
      </c>
      <c r="D5" s="9">
        <v>1.5</v>
      </c>
      <c r="E5" s="9"/>
      <c r="F5" s="9">
        <v>2</v>
      </c>
      <c r="G5" s="9"/>
      <c r="H5" s="9">
        <v>2</v>
      </c>
      <c r="I5" s="9"/>
      <c r="J5" s="9">
        <v>3</v>
      </c>
      <c r="K5" s="9"/>
      <c r="L5" s="9">
        <v>4</v>
      </c>
      <c r="M5" s="9"/>
      <c r="N5" s="9">
        <v>10</v>
      </c>
      <c r="O5" s="9"/>
      <c r="R5" s="2" t="s">
        <v>1</v>
      </c>
      <c r="S5" s="10">
        <v>11</v>
      </c>
      <c r="T5" s="10"/>
      <c r="U5" s="10">
        <v>12</v>
      </c>
      <c r="V5" s="10"/>
      <c r="W5" s="10">
        <v>14</v>
      </c>
      <c r="X5" s="10"/>
      <c r="Y5" s="10">
        <v>16</v>
      </c>
      <c r="Z5" s="10"/>
      <c r="AE5" s="2" t="s">
        <v>1</v>
      </c>
      <c r="AF5" s="10">
        <v>18</v>
      </c>
      <c r="AG5" s="10"/>
      <c r="AH5" s="10">
        <v>20</v>
      </c>
      <c r="AI5" s="10"/>
      <c r="AJ5" s="10">
        <v>31</v>
      </c>
      <c r="AK5" s="10"/>
      <c r="AL5" s="10">
        <v>40</v>
      </c>
      <c r="AM5" s="10"/>
    </row>
    <row r="6" spans="3:39" ht="15" customHeight="1" x14ac:dyDescent="0.3">
      <c r="C6" s="2" t="s">
        <v>2</v>
      </c>
      <c r="D6" s="9">
        <v>1.036</v>
      </c>
      <c r="E6" s="9"/>
      <c r="F6" s="9">
        <v>1.1060000000000001</v>
      </c>
      <c r="G6" s="9"/>
      <c r="H6" s="9">
        <v>1.0289999999999999</v>
      </c>
      <c r="I6" s="9"/>
      <c r="J6" s="9">
        <v>1.105</v>
      </c>
      <c r="K6" s="9"/>
      <c r="L6" s="9">
        <v>1.1000000000000001</v>
      </c>
      <c r="M6" s="9"/>
      <c r="N6" s="9">
        <v>1.206</v>
      </c>
      <c r="O6" s="9"/>
      <c r="R6" s="2" t="s">
        <v>2</v>
      </c>
      <c r="S6" s="10">
        <v>1.18</v>
      </c>
      <c r="T6" s="10"/>
      <c r="U6" s="10">
        <v>1.17</v>
      </c>
      <c r="V6" s="10"/>
      <c r="W6" s="10">
        <v>1.19</v>
      </c>
      <c r="X6" s="10"/>
      <c r="Y6" s="10">
        <v>1.2</v>
      </c>
      <c r="Z6" s="10"/>
      <c r="AE6" s="2" t="s">
        <v>2</v>
      </c>
      <c r="AF6" s="10">
        <v>1.21</v>
      </c>
      <c r="AG6" s="10"/>
      <c r="AH6" s="10">
        <v>1.2210000000000001</v>
      </c>
      <c r="AI6" s="10"/>
      <c r="AJ6" s="10">
        <v>1.4</v>
      </c>
      <c r="AK6" s="10"/>
      <c r="AL6" s="10">
        <v>1.5</v>
      </c>
      <c r="AM6" s="10"/>
    </row>
    <row r="7" spans="3:39" s="4" customFormat="1" ht="15" customHeight="1" x14ac:dyDescent="0.3">
      <c r="C7" s="3" t="s">
        <v>9</v>
      </c>
      <c r="D7" s="11">
        <f>-20*LOG((D6-1)/(D6+1))</f>
        <v>35.049505457948669</v>
      </c>
      <c r="E7" s="11"/>
      <c r="F7" s="11">
        <f>-20*LOG((F6-1)/(F6+1))</f>
        <v>25.963050031693943</v>
      </c>
      <c r="G7" s="11"/>
      <c r="H7" s="11">
        <f>-20*LOG((H6-1)/(H6+1))</f>
        <v>36.897680982687824</v>
      </c>
      <c r="I7" s="11"/>
      <c r="J7" s="11">
        <f>-20*LOG((J6-1)/(J6+1))</f>
        <v>26.041256022034986</v>
      </c>
      <c r="K7" s="11"/>
      <c r="L7" s="11">
        <f>-20*LOG((L6-1)/(L6+1))</f>
        <v>26.444385894678376</v>
      </c>
      <c r="M7" s="11"/>
      <c r="N7" s="11">
        <f>-20*LOG((N6-1)/(N6+1))</f>
        <v>20.594765754700369</v>
      </c>
      <c r="O7" s="11"/>
      <c r="R7" s="3" t="s">
        <v>9</v>
      </c>
      <c r="S7" s="11">
        <f>-20*LOG((S6-1)/(S6+1))</f>
        <v>21.663679770025976</v>
      </c>
      <c r="T7" s="11"/>
      <c r="U7" s="11">
        <f>-20*LOG((U6-1)/(U6+1))</f>
        <v>22.120216249405114</v>
      </c>
      <c r="V7" s="11"/>
      <c r="W7" s="11">
        <f>-20*LOG((W6-1)/(W6+1))</f>
        <v>21.233810277745789</v>
      </c>
      <c r="X7" s="11"/>
      <c r="Y7" s="11">
        <f>-20*LOG((Y6-1)/(Y6+1))</f>
        <v>20.827853703164504</v>
      </c>
      <c r="Z7" s="11"/>
      <c r="AE7" s="3" t="s">
        <v>9</v>
      </c>
      <c r="AF7" s="11">
        <f>-20*LOG((AF6-1)/(AF6+1))</f>
        <v>20.44345957902383</v>
      </c>
      <c r="AG7" s="11"/>
      <c r="AH7" s="11">
        <f>-20*LOG((AH6-1)/(AH6+1))</f>
        <v>20.043125697267264</v>
      </c>
      <c r="AI7" s="11"/>
      <c r="AJ7" s="11">
        <f>-20*LOG((AJ6-1)/(AJ6+1))</f>
        <v>15.563025007672875</v>
      </c>
      <c r="AK7" s="11"/>
      <c r="AL7" s="11">
        <f>-20*LOG((AL6-1)/(AL6+1))</f>
        <v>13.979400086720375</v>
      </c>
      <c r="AM7" s="11"/>
    </row>
    <row r="8" spans="3:39" ht="15" customHeight="1" x14ac:dyDescent="0.3">
      <c r="C8" s="2" t="s">
        <v>3</v>
      </c>
      <c r="D8" s="9">
        <v>1.0069999999999999</v>
      </c>
      <c r="E8" s="9"/>
      <c r="F8" s="9">
        <v>1.0209999999999999</v>
      </c>
      <c r="G8" s="9"/>
      <c r="H8" s="9">
        <v>1.0149999999999999</v>
      </c>
      <c r="I8" s="9"/>
      <c r="J8" s="9">
        <v>1.038</v>
      </c>
      <c r="K8" s="9"/>
      <c r="L8" s="9">
        <v>1.0389999999999999</v>
      </c>
      <c r="M8" s="9"/>
      <c r="N8" s="9">
        <v>1.0980000000000001</v>
      </c>
      <c r="O8" s="9"/>
      <c r="R8" s="2" t="s">
        <v>3</v>
      </c>
      <c r="S8" s="10">
        <v>1.0620000000000001</v>
      </c>
      <c r="T8" s="10"/>
      <c r="U8" s="10">
        <v>1.069</v>
      </c>
      <c r="V8" s="10"/>
      <c r="W8" s="10">
        <v>1.056</v>
      </c>
      <c r="X8" s="10"/>
      <c r="Y8" s="10">
        <v>1.0620000000000001</v>
      </c>
      <c r="Z8" s="10"/>
      <c r="AE8" s="2" t="s">
        <v>3</v>
      </c>
      <c r="AF8" s="10">
        <v>1.0620000000000001</v>
      </c>
      <c r="AG8" s="10"/>
      <c r="AH8" s="10">
        <v>1.0649999999999999</v>
      </c>
      <c r="AI8" s="10"/>
      <c r="AJ8" s="10">
        <v>1.1200000000000001</v>
      </c>
      <c r="AK8" s="10"/>
      <c r="AL8" s="10">
        <v>1.2070000000000001</v>
      </c>
      <c r="AM8" s="10"/>
    </row>
    <row r="9" spans="3:39" s="4" customFormat="1" ht="15" customHeight="1" x14ac:dyDescent="0.3">
      <c r="C9" s="3" t="s">
        <v>10</v>
      </c>
      <c r="D9" s="11">
        <f>-20*LOG((D8-1)/(D8+1))</f>
        <v>49.148986649464703</v>
      </c>
      <c r="E9" s="11"/>
      <c r="F9" s="11">
        <f>-20*LOG((F8-1)/(F8+1))</f>
        <v>39.666940375627732</v>
      </c>
      <c r="G9" s="11"/>
      <c r="H9" s="11">
        <f>-20*LOG((H8-1)/(H8+1))</f>
        <v>42.563675828428991</v>
      </c>
      <c r="I9" s="11"/>
      <c r="J9" s="11">
        <f>-20*LOG((J8-1)/(J8+1))</f>
        <v>34.588411661071945</v>
      </c>
      <c r="K9" s="11"/>
      <c r="L9" s="11">
        <f>-20*LOG((L8-1)/(L8+1))</f>
        <v>34.367052375032834</v>
      </c>
      <c r="M9" s="11"/>
      <c r="N9" s="11">
        <f>-20*LOG((N8-1)/(N8+1))</f>
        <v>26.611588163300873</v>
      </c>
      <c r="O9" s="11"/>
      <c r="R9" s="3" t="s">
        <v>10</v>
      </c>
      <c r="S9" s="11">
        <f>-20*LOG((S8-1)/(S8+1))</f>
        <v>30.437939428984873</v>
      </c>
      <c r="T9" s="11"/>
      <c r="U9" s="11">
        <f>-20*LOG((U8-1)/(U8+1))</f>
        <v>29.538227998569589</v>
      </c>
      <c r="V9" s="11"/>
      <c r="W9" s="11">
        <f>-20*LOG((W8-1)/(W8+1))</f>
        <v>31.296701666340745</v>
      </c>
      <c r="X9" s="11"/>
      <c r="Y9" s="11">
        <f>-20*LOG((Y8-1)/(Y8+1))</f>
        <v>30.437939428984873</v>
      </c>
      <c r="Z9" s="11"/>
      <c r="AE9" s="3" t="s">
        <v>10</v>
      </c>
      <c r="AF9" s="11">
        <f>-20*LOG((AF8-1)/(AF8+1))</f>
        <v>30.437939428984873</v>
      </c>
      <c r="AG9" s="11"/>
      <c r="AH9" s="11">
        <f>-20*LOG((AH8-1)/(AH8+1))</f>
        <v>30.040133986991293</v>
      </c>
      <c r="AI9" s="11"/>
      <c r="AJ9" s="11">
        <f>-20*LOG((AJ8-1)/(AJ8+1))</f>
        <v>24.943092297622528</v>
      </c>
      <c r="AK9" s="11"/>
      <c r="AL9" s="11">
        <f>-20*LOG((AL8-1)/(AL8+1))</f>
        <v>20.556639754094739</v>
      </c>
      <c r="AM9" s="11"/>
    </row>
    <row r="10" spans="3:39" ht="15" customHeight="1" x14ac:dyDescent="0.3">
      <c r="C10" s="2" t="s">
        <v>4</v>
      </c>
      <c r="D10" s="9">
        <v>36.6</v>
      </c>
      <c r="E10" s="9"/>
      <c r="F10" s="9">
        <v>27.3</v>
      </c>
      <c r="G10" s="9"/>
      <c r="H10" s="9">
        <v>38.700000000000003</v>
      </c>
      <c r="I10" s="9"/>
      <c r="J10" s="9">
        <v>27.9</v>
      </c>
      <c r="K10" s="9"/>
      <c r="L10" s="9">
        <v>26.8</v>
      </c>
      <c r="M10" s="9"/>
      <c r="N10" s="9">
        <v>19.399999999999999</v>
      </c>
      <c r="O10" s="9"/>
      <c r="R10" s="2" t="s">
        <v>4</v>
      </c>
      <c r="S10" s="10">
        <v>22.7</v>
      </c>
      <c r="T10" s="10"/>
      <c r="U10" s="10">
        <v>22.5</v>
      </c>
      <c r="V10" s="10"/>
      <c r="W10" s="10">
        <v>22.5</v>
      </c>
      <c r="X10" s="10"/>
      <c r="Y10" s="10">
        <v>21.2</v>
      </c>
      <c r="Z10" s="10"/>
      <c r="AE10" s="2" t="s">
        <v>4</v>
      </c>
      <c r="AF10" s="10">
        <v>21.7</v>
      </c>
      <c r="AG10" s="10"/>
      <c r="AH10" s="10">
        <v>20.5</v>
      </c>
      <c r="AI10" s="10"/>
      <c r="AJ10" s="10">
        <v>16.399999999999999</v>
      </c>
      <c r="AK10" s="10"/>
      <c r="AL10" s="10">
        <v>14.1</v>
      </c>
      <c r="AM10" s="10"/>
    </row>
    <row r="11" spans="3:39" ht="15" customHeight="1" x14ac:dyDescent="0.3">
      <c r="C11" s="2" t="s">
        <v>5</v>
      </c>
      <c r="D11" s="9" t="s">
        <v>8</v>
      </c>
      <c r="E11" s="9"/>
      <c r="F11" s="9" t="s">
        <v>8</v>
      </c>
      <c r="G11" s="9"/>
      <c r="H11" s="9" t="s">
        <v>8</v>
      </c>
      <c r="I11" s="9"/>
      <c r="J11" s="9" t="s">
        <v>8</v>
      </c>
      <c r="K11" s="9"/>
      <c r="L11" s="9" t="s">
        <v>8</v>
      </c>
      <c r="M11" s="9"/>
      <c r="N11" s="9" t="s">
        <v>8</v>
      </c>
      <c r="O11" s="9"/>
      <c r="R11" s="2" t="s">
        <v>5</v>
      </c>
      <c r="S11" s="10">
        <v>1.2</v>
      </c>
      <c r="T11" s="10"/>
      <c r="U11" s="10">
        <v>1.2</v>
      </c>
      <c r="V11" s="10"/>
      <c r="W11" s="10">
        <v>1.3</v>
      </c>
      <c r="X11" s="10"/>
      <c r="Y11" s="10">
        <v>1.3</v>
      </c>
      <c r="Z11" s="10"/>
      <c r="AE11" s="2" t="s">
        <v>5</v>
      </c>
      <c r="AF11" s="10">
        <v>1.3</v>
      </c>
      <c r="AG11" s="10"/>
      <c r="AH11" s="10">
        <v>1.3</v>
      </c>
      <c r="AI11" s="10"/>
      <c r="AJ11" s="10">
        <v>1.2</v>
      </c>
      <c r="AK11" s="10"/>
      <c r="AL11" s="10">
        <v>1.2</v>
      </c>
      <c r="AM11" s="10"/>
    </row>
    <row r="12" spans="3:39" s="8" customFormat="1" x14ac:dyDescent="0.3">
      <c r="C12" s="7"/>
      <c r="D12" s="7" t="s">
        <v>6</v>
      </c>
      <c r="E12" s="7" t="s">
        <v>7</v>
      </c>
      <c r="F12" s="7" t="s">
        <v>6</v>
      </c>
      <c r="G12" s="7" t="s">
        <v>7</v>
      </c>
      <c r="H12" s="7" t="s">
        <v>6</v>
      </c>
      <c r="I12" s="7" t="s">
        <v>7</v>
      </c>
      <c r="J12" s="7" t="s">
        <v>6</v>
      </c>
      <c r="K12" s="7" t="s">
        <v>7</v>
      </c>
      <c r="L12" s="7" t="s">
        <v>6</v>
      </c>
      <c r="M12" s="7" t="s">
        <v>7</v>
      </c>
      <c r="N12" s="7" t="s">
        <v>6</v>
      </c>
      <c r="O12" s="7" t="s">
        <v>7</v>
      </c>
      <c r="R12" s="2"/>
      <c r="S12" s="2" t="s">
        <v>6</v>
      </c>
      <c r="T12" s="2" t="s">
        <v>7</v>
      </c>
      <c r="U12" s="2" t="s">
        <v>6</v>
      </c>
      <c r="V12" s="2" t="s">
        <v>7</v>
      </c>
      <c r="W12" s="2" t="s">
        <v>6</v>
      </c>
      <c r="X12" s="2" t="s">
        <v>7</v>
      </c>
      <c r="Y12" s="2" t="s">
        <v>6</v>
      </c>
      <c r="Z12" s="2" t="s">
        <v>7</v>
      </c>
      <c r="AE12" s="2"/>
      <c r="AF12" s="2" t="s">
        <v>6</v>
      </c>
      <c r="AG12" s="2" t="s">
        <v>7</v>
      </c>
      <c r="AH12" s="2" t="s">
        <v>6</v>
      </c>
      <c r="AI12" s="2" t="s">
        <v>7</v>
      </c>
      <c r="AJ12" s="2" t="s">
        <v>6</v>
      </c>
      <c r="AK12" s="2" t="s">
        <v>7</v>
      </c>
      <c r="AL12" s="2" t="s">
        <v>6</v>
      </c>
      <c r="AM12" s="2" t="s">
        <v>7</v>
      </c>
    </row>
    <row r="13" spans="3:39" x14ac:dyDescent="0.3">
      <c r="C13" s="5">
        <v>1</v>
      </c>
      <c r="D13" s="5">
        <v>1.1998</v>
      </c>
      <c r="E13" s="5">
        <v>5.3163</v>
      </c>
      <c r="F13" s="5">
        <v>1.2197</v>
      </c>
      <c r="G13" s="5">
        <v>4.8204000000000002</v>
      </c>
      <c r="H13" s="5">
        <v>1.1124000000000001</v>
      </c>
      <c r="I13" s="5">
        <v>10</v>
      </c>
      <c r="J13" s="5">
        <v>1.1496999999999999</v>
      </c>
      <c r="K13" s="5">
        <v>8</v>
      </c>
      <c r="L13" s="5">
        <v>1.1156999999999999</v>
      </c>
      <c r="M13" s="5">
        <v>9.6432000000000002</v>
      </c>
      <c r="N13" s="5">
        <v>1.1274</v>
      </c>
      <c r="O13" s="5">
        <v>8.8496000000000006</v>
      </c>
      <c r="R13" s="6">
        <v>1</v>
      </c>
      <c r="S13" s="6">
        <v>1.1173</v>
      </c>
      <c r="T13" s="6">
        <v>9.5251000000000001</v>
      </c>
      <c r="U13" s="6">
        <v>1.1063000000000001</v>
      </c>
      <c r="V13" s="6">
        <v>10.403499999999999</v>
      </c>
      <c r="W13" s="6">
        <v>1.1135999999999999</v>
      </c>
      <c r="X13" s="6">
        <v>9.8043999999999993</v>
      </c>
      <c r="Y13" s="6">
        <v>1.1153</v>
      </c>
      <c r="Z13" s="6">
        <v>9.6758000000000006</v>
      </c>
      <c r="AE13" s="6">
        <v>1</v>
      </c>
      <c r="AF13" s="6">
        <v>1.1175999999999999</v>
      </c>
      <c r="AG13" s="6">
        <v>9.5039999999999996</v>
      </c>
      <c r="AH13" s="6">
        <v>1.1207</v>
      </c>
      <c r="AI13" s="6">
        <v>9.2842000000000002</v>
      </c>
      <c r="AJ13" s="6">
        <v>1.1953</v>
      </c>
      <c r="AK13" s="6">
        <v>6.1212</v>
      </c>
      <c r="AL13" s="6">
        <v>1.2312000000000001</v>
      </c>
      <c r="AM13" s="6">
        <v>5.3250000000000002</v>
      </c>
    </row>
    <row r="14" spans="3:39" x14ac:dyDescent="0.3">
      <c r="C14" s="5">
        <v>2</v>
      </c>
      <c r="D14" s="5">
        <v>1.667</v>
      </c>
      <c r="E14" s="5">
        <v>1.8643000000000001</v>
      </c>
      <c r="F14" s="5">
        <v>1.6397999999999999</v>
      </c>
      <c r="G14" s="5">
        <v>1.9601999999999999</v>
      </c>
      <c r="H14" s="5">
        <v>1.4141999999999999</v>
      </c>
      <c r="I14" s="5">
        <v>3.746</v>
      </c>
      <c r="J14" s="5">
        <v>1.4141999999999999</v>
      </c>
      <c r="K14" s="5">
        <v>4.2291999999999996</v>
      </c>
      <c r="L14" s="5">
        <v>1.2957000000000001</v>
      </c>
      <c r="M14" s="5">
        <v>5.8326000000000002</v>
      </c>
      <c r="N14" s="5">
        <v>1.2051000000000001</v>
      </c>
      <c r="O14" s="5">
        <v>12.322900000000001</v>
      </c>
      <c r="R14" s="6">
        <v>2</v>
      </c>
      <c r="S14" s="6">
        <v>1.1837</v>
      </c>
      <c r="T14" s="6">
        <v>17.280100000000001</v>
      </c>
      <c r="U14" s="6">
        <v>1.1640999999999999</v>
      </c>
      <c r="V14" s="6">
        <v>19.889600000000002</v>
      </c>
      <c r="W14" s="6">
        <v>1.1640999999999999</v>
      </c>
      <c r="X14" s="6">
        <v>24.371300000000002</v>
      </c>
      <c r="Y14" s="6">
        <v>1.1599999999999999</v>
      </c>
      <c r="Z14" s="6">
        <v>27.303999999999998</v>
      </c>
      <c r="AE14" s="6">
        <v>2</v>
      </c>
      <c r="AF14" s="6">
        <v>1.1577999999999999</v>
      </c>
      <c r="AG14" s="6">
        <v>30.227900000000002</v>
      </c>
      <c r="AH14" s="6">
        <v>1.1572</v>
      </c>
      <c r="AI14" s="6">
        <v>34.430100000000003</v>
      </c>
      <c r="AJ14" s="6">
        <v>1.2237</v>
      </c>
      <c r="AK14" s="6">
        <v>36.936500000000002</v>
      </c>
      <c r="AL14" s="6">
        <v>1.2539</v>
      </c>
      <c r="AM14" s="6">
        <v>45.063600000000001</v>
      </c>
    </row>
    <row r="15" spans="3:39" x14ac:dyDescent="0.3">
      <c r="C15" s="5">
        <v>3</v>
      </c>
      <c r="D15" s="5"/>
      <c r="E15" s="5"/>
      <c r="F15" s="5"/>
      <c r="G15" s="5"/>
      <c r="H15" s="5">
        <v>1.7979000000000001</v>
      </c>
      <c r="I15" s="5">
        <v>1.9048</v>
      </c>
      <c r="J15" s="5">
        <v>1.7396</v>
      </c>
      <c r="K15" s="5">
        <v>2.1436000000000002</v>
      </c>
      <c r="L15" s="5">
        <v>1.5435000000000001</v>
      </c>
      <c r="M15" s="5">
        <v>3.4523999999999999</v>
      </c>
      <c r="N15" s="5">
        <v>1.3017000000000001</v>
      </c>
      <c r="O15" s="5">
        <v>8.9245999999999999</v>
      </c>
      <c r="R15" s="6">
        <v>3</v>
      </c>
      <c r="S15" s="6">
        <v>1.2659</v>
      </c>
      <c r="T15" s="6">
        <v>13.1152</v>
      </c>
      <c r="U15" s="6">
        <v>1.2355</v>
      </c>
      <c r="V15" s="6">
        <v>15.299300000000001</v>
      </c>
      <c r="W15" s="6">
        <v>1.2246999999999999</v>
      </c>
      <c r="X15" s="6">
        <v>19.4834</v>
      </c>
      <c r="Y15" s="6">
        <v>1.2129000000000001</v>
      </c>
      <c r="Z15" s="6">
        <v>22.285599999999999</v>
      </c>
      <c r="AE15" s="6">
        <v>3</v>
      </c>
      <c r="AF15" s="6">
        <v>1.2044999999999999</v>
      </c>
      <c r="AG15" s="6">
        <v>25.150300000000001</v>
      </c>
      <c r="AH15" s="6">
        <v>1.1990000000000001</v>
      </c>
      <c r="AI15" s="6">
        <v>29.149699999999999</v>
      </c>
      <c r="AJ15" s="6">
        <v>1.2543</v>
      </c>
      <c r="AK15" s="6">
        <v>33.008299999999998</v>
      </c>
      <c r="AL15" s="6">
        <v>1.2778</v>
      </c>
      <c r="AM15" s="6">
        <v>41.2408</v>
      </c>
    </row>
    <row r="16" spans="3:39" x14ac:dyDescent="0.3">
      <c r="C16" s="5">
        <v>4</v>
      </c>
      <c r="D16" s="5"/>
      <c r="E16" s="5"/>
      <c r="F16" s="5"/>
      <c r="G16" s="5"/>
      <c r="H16" s="5"/>
      <c r="I16" s="5"/>
      <c r="J16" s="5"/>
      <c r="K16" s="5"/>
      <c r="L16" s="5">
        <v>1.7926</v>
      </c>
      <c r="M16" s="5">
        <v>2.0632999999999999</v>
      </c>
      <c r="N16" s="5">
        <v>1.4141999999999999</v>
      </c>
      <c r="O16" s="5">
        <v>6.3979999999999997</v>
      </c>
      <c r="R16" s="6">
        <v>4</v>
      </c>
      <c r="S16" s="6">
        <v>1.3621000000000001</v>
      </c>
      <c r="T16" s="6">
        <v>10.078200000000001</v>
      </c>
      <c r="U16" s="6">
        <v>1.3193999999999999</v>
      </c>
      <c r="V16" s="6">
        <v>11.928699999999999</v>
      </c>
      <c r="W16" s="6">
        <v>1.2948</v>
      </c>
      <c r="X16" s="6">
        <v>15.791600000000001</v>
      </c>
      <c r="Y16" s="6">
        <v>1.2734000000000001</v>
      </c>
      <c r="Z16" s="6">
        <v>18.395399999999999</v>
      </c>
      <c r="AE16" s="6">
        <v>4</v>
      </c>
      <c r="AF16" s="6">
        <v>1.2575000000000001</v>
      </c>
      <c r="AG16" s="6">
        <v>21.099799999999998</v>
      </c>
      <c r="AH16" s="6">
        <v>1.246</v>
      </c>
      <c r="AI16" s="6">
        <v>24.8765</v>
      </c>
      <c r="AJ16" s="6">
        <v>1.2868999999999999</v>
      </c>
      <c r="AK16" s="6">
        <v>29.478999999999999</v>
      </c>
      <c r="AL16" s="6">
        <v>1.3028</v>
      </c>
      <c r="AM16" s="6">
        <v>37.748600000000003</v>
      </c>
    </row>
    <row r="17" spans="3:39" x14ac:dyDescent="0.3">
      <c r="C17" s="5">
        <v>5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>
        <v>1.5364</v>
      </c>
      <c r="O17" s="5">
        <v>4.3516000000000004</v>
      </c>
      <c r="R17" s="6">
        <v>5</v>
      </c>
      <c r="S17" s="6">
        <v>1.4686999999999999</v>
      </c>
      <c r="T17" s="6">
        <v>7.6658999999999997</v>
      </c>
      <c r="U17" s="6">
        <v>1.4137</v>
      </c>
      <c r="V17" s="6">
        <v>9.2756000000000007</v>
      </c>
      <c r="W17" s="6">
        <v>1.3733</v>
      </c>
      <c r="X17" s="6">
        <v>12.836600000000001</v>
      </c>
      <c r="Y17" s="6">
        <v>1.3409</v>
      </c>
      <c r="Z17" s="6">
        <v>15.244899999999999</v>
      </c>
      <c r="AE17" s="6">
        <v>5</v>
      </c>
      <c r="AF17" s="6">
        <v>1.3163</v>
      </c>
      <c r="AG17" s="6">
        <v>17.757300000000001</v>
      </c>
      <c r="AH17" s="6">
        <v>1.2977000000000001</v>
      </c>
      <c r="AI17" s="6">
        <v>21.352900000000002</v>
      </c>
      <c r="AJ17" s="6">
        <v>1.3213999999999999</v>
      </c>
      <c r="AK17" s="6">
        <v>26.248200000000001</v>
      </c>
      <c r="AL17" s="6">
        <v>1.329</v>
      </c>
      <c r="AM17" s="6">
        <v>34.482799999999997</v>
      </c>
    </row>
    <row r="18" spans="3:39" x14ac:dyDescent="0.3">
      <c r="C18" s="5">
        <v>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>
        <v>1.6597</v>
      </c>
      <c r="O18" s="5">
        <v>2.5924</v>
      </c>
      <c r="R18" s="6">
        <v>6</v>
      </c>
      <c r="S18" s="6">
        <v>1.5803</v>
      </c>
      <c r="T18" s="6">
        <v>5.6090999999999998</v>
      </c>
      <c r="U18" s="6">
        <v>1.5146999999999999</v>
      </c>
      <c r="V18" s="6">
        <v>7.0401999999999996</v>
      </c>
      <c r="W18" s="6">
        <v>1.458</v>
      </c>
      <c r="X18" s="6">
        <v>10.3484</v>
      </c>
      <c r="Y18" s="6">
        <v>1.4141999999999999</v>
      </c>
      <c r="Z18" s="6">
        <v>12.5589</v>
      </c>
      <c r="AE18" s="6">
        <v>6</v>
      </c>
      <c r="AF18" s="6">
        <v>1.3801000000000001</v>
      </c>
      <c r="AG18" s="6">
        <v>14.916700000000001</v>
      </c>
      <c r="AH18" s="6">
        <v>1.3540000000000001</v>
      </c>
      <c r="AI18" s="6">
        <v>18.2728</v>
      </c>
      <c r="AJ18" s="6">
        <v>1.3575999999999999</v>
      </c>
      <c r="AK18" s="6">
        <v>23.383099999999999</v>
      </c>
      <c r="AL18" s="6">
        <v>1.3561000000000001</v>
      </c>
      <c r="AM18" s="6">
        <v>31.489599999999999</v>
      </c>
    </row>
    <row r="19" spans="3:39" x14ac:dyDescent="0.3">
      <c r="C19" s="5">
        <v>7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>
        <v>1.774</v>
      </c>
      <c r="O19" s="5">
        <v>4.9652000000000003</v>
      </c>
      <c r="R19" s="6">
        <v>7</v>
      </c>
      <c r="S19" s="6">
        <v>1.6900999999999999</v>
      </c>
      <c r="T19" s="6">
        <v>3.7684000000000002</v>
      </c>
      <c r="U19" s="6">
        <v>1.6175999999999999</v>
      </c>
      <c r="V19" s="6">
        <v>5.0540000000000003</v>
      </c>
      <c r="W19" s="6">
        <v>1.5463</v>
      </c>
      <c r="X19" s="6">
        <v>8.1396999999999995</v>
      </c>
      <c r="Y19" s="6">
        <v>1.4914000000000001</v>
      </c>
      <c r="Z19" s="6">
        <v>10.193</v>
      </c>
      <c r="AE19" s="6">
        <v>7</v>
      </c>
      <c r="AF19" s="6">
        <v>1.4478</v>
      </c>
      <c r="AG19" s="6">
        <v>12.3947</v>
      </c>
      <c r="AH19" s="6">
        <v>1.4137999999999999</v>
      </c>
      <c r="AI19" s="6">
        <v>15.592700000000001</v>
      </c>
      <c r="AJ19" s="6">
        <v>1.3955</v>
      </c>
      <c r="AK19" s="6">
        <v>20.539300000000001</v>
      </c>
      <c r="AL19" s="6">
        <v>1.3841000000000001</v>
      </c>
      <c r="AM19" s="6">
        <v>28.6831</v>
      </c>
    </row>
    <row r="20" spans="3:39" x14ac:dyDescent="0.3">
      <c r="R20" s="6">
        <v>8</v>
      </c>
      <c r="S20" s="6">
        <v>1.7905</v>
      </c>
      <c r="T20" s="6">
        <v>3.4598</v>
      </c>
      <c r="U20" s="6">
        <v>1.7166999999999999</v>
      </c>
      <c r="V20" s="6">
        <v>3.2442000000000002</v>
      </c>
      <c r="W20" s="6">
        <v>1.6349</v>
      </c>
      <c r="X20" s="6">
        <v>6.1132</v>
      </c>
      <c r="Y20" s="6">
        <v>1.5705</v>
      </c>
      <c r="Z20" s="6">
        <v>8.0318000000000005</v>
      </c>
      <c r="AE20" s="6">
        <v>8</v>
      </c>
      <c r="AF20" s="6">
        <v>1.5179</v>
      </c>
      <c r="AG20" s="6">
        <v>10.099299999999999</v>
      </c>
      <c r="AH20" s="6">
        <v>1.4762</v>
      </c>
      <c r="AI20" s="6">
        <v>13.149100000000001</v>
      </c>
      <c r="AJ20" s="6">
        <v>1.4345000000000001</v>
      </c>
      <c r="AK20" s="6">
        <v>17.9941</v>
      </c>
      <c r="AL20" s="6">
        <v>1.4129</v>
      </c>
      <c r="AM20" s="6">
        <v>25.873899999999999</v>
      </c>
    </row>
    <row r="21" spans="3:39" x14ac:dyDescent="0.3">
      <c r="R21" s="6">
        <v>9</v>
      </c>
      <c r="S21" s="6"/>
      <c r="T21" s="6"/>
      <c r="U21" s="6">
        <v>1.8064</v>
      </c>
      <c r="V21" s="6">
        <v>6.5282</v>
      </c>
      <c r="W21" s="6">
        <v>1.72</v>
      </c>
      <c r="X21" s="6">
        <v>4.2122000000000002</v>
      </c>
      <c r="Y21" s="6">
        <v>1.6489</v>
      </c>
      <c r="Z21" s="6">
        <v>5.9928999999999997</v>
      </c>
      <c r="AE21" s="6">
        <v>9</v>
      </c>
      <c r="AF21" s="6">
        <v>1.5889</v>
      </c>
      <c r="AG21" s="6">
        <v>7.9405000000000001</v>
      </c>
      <c r="AH21" s="6">
        <v>1.5401</v>
      </c>
      <c r="AI21" s="6">
        <v>10.8653</v>
      </c>
      <c r="AJ21" s="6">
        <v>1.4744999999999999</v>
      </c>
      <c r="AK21" s="6">
        <v>15.5006</v>
      </c>
      <c r="AL21" s="6">
        <v>1.4422999999999999</v>
      </c>
      <c r="AM21" s="6">
        <v>23.286200000000001</v>
      </c>
    </row>
    <row r="22" spans="3:39" x14ac:dyDescent="0.3">
      <c r="R22" s="6">
        <v>10</v>
      </c>
      <c r="S22" s="6"/>
      <c r="T22" s="6"/>
      <c r="U22" s="6"/>
      <c r="V22" s="6"/>
      <c r="W22" s="6">
        <v>1.798</v>
      </c>
      <c r="X22" s="6">
        <v>4.0316999999999998</v>
      </c>
      <c r="Y22" s="6">
        <v>1.724</v>
      </c>
      <c r="Z22" s="6">
        <v>4.0636000000000001</v>
      </c>
      <c r="AE22" s="6">
        <v>10</v>
      </c>
      <c r="AF22" s="6">
        <v>1.6588000000000001</v>
      </c>
      <c r="AG22" s="6">
        <v>5.8880999999999997</v>
      </c>
      <c r="AH22" s="6">
        <v>1.6042000000000001</v>
      </c>
      <c r="AI22" s="6">
        <v>8.7143999999999995</v>
      </c>
      <c r="AJ22" s="6">
        <v>1.5147999999999999</v>
      </c>
      <c r="AK22" s="6">
        <v>13.1898</v>
      </c>
      <c r="AL22" s="6">
        <v>1.472</v>
      </c>
      <c r="AM22" s="6">
        <v>20.872399999999999</v>
      </c>
    </row>
    <row r="23" spans="3:39" x14ac:dyDescent="0.3">
      <c r="R23" s="6">
        <v>11</v>
      </c>
      <c r="S23" s="6"/>
      <c r="T23" s="6"/>
      <c r="U23" s="6"/>
      <c r="V23" s="6"/>
      <c r="W23" s="6"/>
      <c r="X23" s="6"/>
      <c r="Y23" s="6">
        <v>1.7931999999999999</v>
      </c>
      <c r="Z23" s="6">
        <v>9.0091999999999999</v>
      </c>
      <c r="AE23" s="6">
        <v>11</v>
      </c>
      <c r="AF23" s="6">
        <v>1.7257</v>
      </c>
      <c r="AG23" s="6">
        <v>3.9315000000000002</v>
      </c>
      <c r="AH23" s="6">
        <v>1.667</v>
      </c>
      <c r="AI23" s="6">
        <v>6.6154999999999999</v>
      </c>
      <c r="AJ23" s="6">
        <v>1.5555000000000001</v>
      </c>
      <c r="AK23" s="6">
        <v>10.837899999999999</v>
      </c>
      <c r="AL23" s="6">
        <v>1.502</v>
      </c>
      <c r="AM23" s="6">
        <v>18.414200000000001</v>
      </c>
    </row>
    <row r="24" spans="3:39" x14ac:dyDescent="0.3">
      <c r="AE24" s="6">
        <v>12</v>
      </c>
      <c r="AF24" s="6">
        <v>1.7878000000000001</v>
      </c>
      <c r="AG24" s="6">
        <v>5.8666999999999998</v>
      </c>
      <c r="AH24" s="6">
        <v>1.7273000000000001</v>
      </c>
      <c r="AI24" s="6">
        <v>4.6012000000000004</v>
      </c>
      <c r="AJ24" s="6">
        <v>1.5960000000000001</v>
      </c>
      <c r="AK24" s="6">
        <v>8.5806000000000004</v>
      </c>
      <c r="AL24" s="6">
        <v>1.5322</v>
      </c>
      <c r="AM24" s="6">
        <v>16.015000000000001</v>
      </c>
    </row>
    <row r="25" spans="3:39" x14ac:dyDescent="0.3">
      <c r="AE25" s="6">
        <v>13</v>
      </c>
      <c r="AF25" s="6"/>
      <c r="AG25" s="6"/>
      <c r="AH25" s="6">
        <v>1.7834000000000001</v>
      </c>
      <c r="AI25" s="6">
        <v>12.3583</v>
      </c>
      <c r="AJ25" s="6">
        <v>1.6358999999999999</v>
      </c>
      <c r="AK25" s="6">
        <v>6.3689999999999998</v>
      </c>
      <c r="AL25" s="6">
        <v>1.5622</v>
      </c>
      <c r="AM25" s="6">
        <v>13.675599999999999</v>
      </c>
    </row>
    <row r="26" spans="3:39" x14ac:dyDescent="0.3">
      <c r="AE26" s="6">
        <v>14</v>
      </c>
      <c r="AF26" s="6"/>
      <c r="AG26" s="6"/>
      <c r="AH26" s="6"/>
      <c r="AI26" s="6"/>
      <c r="AJ26" s="6">
        <v>1.6748000000000001</v>
      </c>
      <c r="AK26" s="6">
        <v>10.793200000000001</v>
      </c>
      <c r="AL26" s="6">
        <v>1.5920000000000001</v>
      </c>
      <c r="AM26" s="6">
        <v>11.348699999999999</v>
      </c>
    </row>
    <row r="27" spans="3:39" x14ac:dyDescent="0.3">
      <c r="AE27" s="6">
        <v>15</v>
      </c>
      <c r="AF27" s="6"/>
      <c r="AG27" s="6"/>
      <c r="AH27" s="6"/>
      <c r="AI27" s="6"/>
      <c r="AJ27" s="6"/>
      <c r="AK27" s="6"/>
      <c r="AL27" s="6">
        <v>1.6213</v>
      </c>
      <c r="AM27" s="6">
        <v>10.7599</v>
      </c>
    </row>
    <row r="28" spans="3:39" x14ac:dyDescent="0.3">
      <c r="F28" s="1" t="s">
        <v>11</v>
      </c>
    </row>
  </sheetData>
  <mergeCells count="112">
    <mergeCell ref="D10:E10"/>
    <mergeCell ref="D11:E11"/>
    <mergeCell ref="F4:G4"/>
    <mergeCell ref="F5:G5"/>
    <mergeCell ref="F6:G6"/>
    <mergeCell ref="F7:G7"/>
    <mergeCell ref="F8:G8"/>
    <mergeCell ref="F9:G9"/>
    <mergeCell ref="F10:G10"/>
    <mergeCell ref="F11:G11"/>
    <mergeCell ref="D4:E4"/>
    <mergeCell ref="D5:E5"/>
    <mergeCell ref="D6:E6"/>
    <mergeCell ref="D7:E7"/>
    <mergeCell ref="D8:E8"/>
    <mergeCell ref="D9:E9"/>
    <mergeCell ref="H10:I10"/>
    <mergeCell ref="H11:I11"/>
    <mergeCell ref="J4:K4"/>
    <mergeCell ref="J5:K5"/>
    <mergeCell ref="J6:K6"/>
    <mergeCell ref="J7:K7"/>
    <mergeCell ref="J8:K8"/>
    <mergeCell ref="J9:K9"/>
    <mergeCell ref="J10:K10"/>
    <mergeCell ref="J11:K11"/>
    <mergeCell ref="H4:I4"/>
    <mergeCell ref="H5:I5"/>
    <mergeCell ref="H6:I6"/>
    <mergeCell ref="H7:I7"/>
    <mergeCell ref="H8:I8"/>
    <mergeCell ref="H9:I9"/>
    <mergeCell ref="U10:V10"/>
    <mergeCell ref="U11:V11"/>
    <mergeCell ref="S4:T4"/>
    <mergeCell ref="S5:T5"/>
    <mergeCell ref="S6:T6"/>
    <mergeCell ref="S7:T7"/>
    <mergeCell ref="L10:M10"/>
    <mergeCell ref="N4:O4"/>
    <mergeCell ref="N5:O5"/>
    <mergeCell ref="N6:O6"/>
    <mergeCell ref="N7:O7"/>
    <mergeCell ref="N8:O8"/>
    <mergeCell ref="N9:O9"/>
    <mergeCell ref="N10:O10"/>
    <mergeCell ref="L4:M4"/>
    <mergeCell ref="L5:M5"/>
    <mergeCell ref="L6:M6"/>
    <mergeCell ref="L7:M7"/>
    <mergeCell ref="L8:M8"/>
    <mergeCell ref="L9:M9"/>
    <mergeCell ref="W4:X4"/>
    <mergeCell ref="W5:X5"/>
    <mergeCell ref="W6:X6"/>
    <mergeCell ref="W7:X7"/>
    <mergeCell ref="W8:X8"/>
    <mergeCell ref="W9:X9"/>
    <mergeCell ref="U4:V4"/>
    <mergeCell ref="U5:V5"/>
    <mergeCell ref="U6:V6"/>
    <mergeCell ref="U7:V7"/>
    <mergeCell ref="U8:V8"/>
    <mergeCell ref="U9:V9"/>
    <mergeCell ref="AH8:AI8"/>
    <mergeCell ref="AH9:AI9"/>
    <mergeCell ref="AH10:AI10"/>
    <mergeCell ref="AH11:AI11"/>
    <mergeCell ref="S8:T8"/>
    <mergeCell ref="S9:T9"/>
    <mergeCell ref="S10:T10"/>
    <mergeCell ref="S11:T11"/>
    <mergeCell ref="AF4:AG4"/>
    <mergeCell ref="AF5:AG5"/>
    <mergeCell ref="AF6:AG6"/>
    <mergeCell ref="AF7:AG7"/>
    <mergeCell ref="AF8:AG8"/>
    <mergeCell ref="AF9:AG9"/>
    <mergeCell ref="W10:X10"/>
    <mergeCell ref="W11:X11"/>
    <mergeCell ref="Y4:Z4"/>
    <mergeCell ref="Y5:Z5"/>
    <mergeCell ref="Y6:Z6"/>
    <mergeCell ref="Y7:Z7"/>
    <mergeCell ref="Y8:Z8"/>
    <mergeCell ref="Y9:Z9"/>
    <mergeCell ref="Y10:Z10"/>
    <mergeCell ref="Y11:Z11"/>
    <mergeCell ref="L11:M11"/>
    <mergeCell ref="N11:O11"/>
    <mergeCell ref="AJ10:AK10"/>
    <mergeCell ref="AJ11:AK11"/>
    <mergeCell ref="AL4:AM4"/>
    <mergeCell ref="AL5:AM5"/>
    <mergeCell ref="AL6:AM6"/>
    <mergeCell ref="AL7:AM7"/>
    <mergeCell ref="AL8:AM8"/>
    <mergeCell ref="AL9:AM9"/>
    <mergeCell ref="AL10:AM10"/>
    <mergeCell ref="AL11:AM11"/>
    <mergeCell ref="AJ4:AK4"/>
    <mergeCell ref="AJ5:AK5"/>
    <mergeCell ref="AJ6:AK6"/>
    <mergeCell ref="AJ7:AK7"/>
    <mergeCell ref="AJ8:AK8"/>
    <mergeCell ref="AJ9:AK9"/>
    <mergeCell ref="AF10:AG10"/>
    <mergeCell ref="AF11:AG11"/>
    <mergeCell ref="AH4:AI4"/>
    <mergeCell ref="AH5:AI5"/>
    <mergeCell ref="AH6:AI6"/>
    <mergeCell ref="AH7:AI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D0DA9-9568-4BBA-AA39-C9D1119CBC3E}">
  <dimension ref="A1"/>
  <sheetViews>
    <sheetView tabSelected="1" workbookViewId="0">
      <selection activeCell="T13" sqref="T13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Readme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Steve Huettner</cp:lastModifiedBy>
  <dcterms:created xsi:type="dcterms:W3CDTF">2025-02-09T17:48:51Z</dcterms:created>
  <dcterms:modified xsi:type="dcterms:W3CDTF">2025-02-15T19:57:47Z</dcterms:modified>
</cp:coreProperties>
</file>